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4" i="1"/>
  <c r="G4" s="1"/>
  <c r="F32"/>
  <c r="G32" s="1"/>
  <c r="F7"/>
  <c r="G7" s="1"/>
  <c r="F6"/>
  <c r="G6" s="1"/>
  <c r="F31"/>
  <c r="G31" s="1"/>
  <c r="F29"/>
  <c r="G29" s="1"/>
  <c r="F26"/>
  <c r="G26" s="1"/>
  <c r="F27"/>
  <c r="G27" s="1"/>
  <c r="F30"/>
  <c r="G30" s="1"/>
  <c r="F33"/>
  <c r="G33" s="1"/>
  <c r="F19"/>
  <c r="G19" s="1"/>
  <c r="F18"/>
  <c r="G18" s="1"/>
  <c r="F22"/>
  <c r="G22" s="1"/>
  <c r="F24"/>
  <c r="G24" s="1"/>
  <c r="F17"/>
  <c r="G17" s="1"/>
  <c r="F9"/>
  <c r="G9" s="1"/>
  <c r="F8"/>
  <c r="G8" s="1"/>
  <c r="F23"/>
  <c r="G23" s="1"/>
  <c r="F14"/>
  <c r="G14" s="1"/>
  <c r="F5"/>
  <c r="G5" s="1"/>
  <c r="F35"/>
  <c r="G35" s="1"/>
  <c r="F25"/>
  <c r="G25" s="1"/>
  <c r="F21"/>
  <c r="G21" s="1"/>
  <c r="F20"/>
  <c r="G20" s="1"/>
  <c r="F16"/>
  <c r="G16" s="1"/>
  <c r="F15"/>
  <c r="G15" s="1"/>
  <c r="F13"/>
  <c r="G13" s="1"/>
  <c r="F28"/>
  <c r="G28" s="1"/>
  <c r="E36"/>
  <c r="F34"/>
  <c r="G34" s="1"/>
  <c r="F12"/>
  <c r="G12" s="1"/>
  <c r="F11"/>
  <c r="G11" s="1"/>
  <c r="F10"/>
  <c r="G10" s="1"/>
  <c r="F36" l="1"/>
  <c r="G36"/>
</calcChain>
</file>

<file path=xl/sharedStrings.xml><?xml version="1.0" encoding="utf-8"?>
<sst xmlns="http://schemas.openxmlformats.org/spreadsheetml/2006/main" count="83" uniqueCount="67">
  <si>
    <t>№/№</t>
  </si>
  <si>
    <t>наименование расходов</t>
  </si>
  <si>
    <t>период</t>
  </si>
  <si>
    <t>т/о фасадн.газопроводов</t>
  </si>
  <si>
    <t>1раз в 3 мес.</t>
  </si>
  <si>
    <t>ежемесячно</t>
  </si>
  <si>
    <t>услуги ЕИРЦ</t>
  </si>
  <si>
    <t>Итого:</t>
  </si>
  <si>
    <t>м2</t>
  </si>
  <si>
    <t>сумма затрат</t>
  </si>
  <si>
    <t>расчет за 1 мес.</t>
  </si>
  <si>
    <t>на 1м2</t>
  </si>
  <si>
    <t>расчет за 12мес.</t>
  </si>
  <si>
    <t>проверка вентканалов</t>
  </si>
  <si>
    <t>апрель</t>
  </si>
  <si>
    <t>аварийно-диспетчерское обслужив.</t>
  </si>
  <si>
    <t>уборка придомовой территории</t>
  </si>
  <si>
    <t>т/о электроустановок</t>
  </si>
  <si>
    <t>электроматериалы для обслуж.</t>
  </si>
  <si>
    <t>август</t>
  </si>
  <si>
    <t>хоз.товары на уборку придом.террит.</t>
  </si>
  <si>
    <t>работы садовника</t>
  </si>
  <si>
    <t>май-ноябрь</t>
  </si>
  <si>
    <t>июнь</t>
  </si>
  <si>
    <t>хоз.товары на уборку лестн.клеток</t>
  </si>
  <si>
    <t>февраль-декабрь</t>
  </si>
  <si>
    <t>уборка лестничничных клеток</t>
  </si>
  <si>
    <t>сентябрь</t>
  </si>
  <si>
    <t>покупка контейнера</t>
  </si>
  <si>
    <t>март</t>
  </si>
  <si>
    <t>изготовление ключей</t>
  </si>
  <si>
    <t>вознаграждение председ.МКД</t>
  </si>
  <si>
    <t>Долг за жильцами на 01.01.2015г - 123267,28 руб.</t>
  </si>
  <si>
    <t xml:space="preserve">ООО УК "Уют": Перечень затрат на МКД по ул.Коммунаров,26 за 2015 год </t>
  </si>
  <si>
    <t>ремонт контейнера</t>
  </si>
  <si>
    <t>ремонт ввода ХВС в подвале</t>
  </si>
  <si>
    <t>ноябрь</t>
  </si>
  <si>
    <t>январь,апрель</t>
  </si>
  <si>
    <t>ремонт плитки 6 под.4 эт.</t>
  </si>
  <si>
    <t>март,апрель</t>
  </si>
  <si>
    <t>ремонт ступеней 1 под.</t>
  </si>
  <si>
    <t xml:space="preserve">ремонт кровли </t>
  </si>
  <si>
    <t>краска на газовую трубу</t>
  </si>
  <si>
    <t>установка аншлага</t>
  </si>
  <si>
    <t>июль</t>
  </si>
  <si>
    <t>шланг для полива клумб</t>
  </si>
  <si>
    <t>ремонт 2го  подъезда</t>
  </si>
  <si>
    <t>ремонт водосточных труб 1,2,3под.</t>
  </si>
  <si>
    <t>ремонт контейнерной площадки</t>
  </si>
  <si>
    <t>парковочный барьер</t>
  </si>
  <si>
    <t>май,сент,дек.</t>
  </si>
  <si>
    <t>покос травы</t>
  </si>
  <si>
    <t>апрель,окт.</t>
  </si>
  <si>
    <t>песок с доставкой</t>
  </si>
  <si>
    <t>покраска скамеек,детс.площ (мат.)</t>
  </si>
  <si>
    <t xml:space="preserve">март,май,июль </t>
  </si>
  <si>
    <t>февраль</t>
  </si>
  <si>
    <t>ремонт мет.обш.кровл, кв.124</t>
  </si>
  <si>
    <t>адресные таблички</t>
  </si>
  <si>
    <t>Долг на лицевом счете дома на 01.01.2015г- 168806,44 руб.</t>
  </si>
  <si>
    <t>Начислено за техническое обслуживание дома за 2015 год - 1018642,95руб.</t>
  </si>
  <si>
    <t>Долг за жильцами на 01.01.2016г - 134766,88 руб.</t>
  </si>
  <si>
    <t>Долг на лицевом счете дома на 01.01.2016г - 130829,43 руб.</t>
  </si>
  <si>
    <t>Получено от собственников и предприятий за 2015 год - 1007143,35 руб.( в т.ч. комп.-5400 руб.)</t>
  </si>
  <si>
    <t>экономист                                                    Е.И.Плешнева</t>
  </si>
  <si>
    <t>услуги по управлению домом</t>
  </si>
  <si>
    <t>в руб. за год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</si>
</sst>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Border="1"/>
    <xf numFmtId="0" fontId="0" fillId="0" borderId="1" xfId="0" applyFont="1" applyBorder="1"/>
    <xf numFmtId="2" fontId="0" fillId="0" borderId="1" xfId="0" applyNumberFormat="1" applyFont="1" applyBorder="1"/>
    <xf numFmtId="2" fontId="1" fillId="0" borderId="0" xfId="0" applyNumberFormat="1" applyFont="1"/>
    <xf numFmtId="2" fontId="0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Border="1"/>
    <xf numFmtId="17" fontId="0" fillId="0" borderId="1" xfId="0" applyNumberFormat="1" applyBorder="1"/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6"/>
  <sheetViews>
    <sheetView tabSelected="1" workbookViewId="0">
      <selection activeCell="E3" sqref="E3"/>
    </sheetView>
  </sheetViews>
  <sheetFormatPr defaultRowHeight="14.4"/>
  <cols>
    <col min="2" max="2" width="5" customWidth="1"/>
    <col min="3" max="3" width="33.6640625" customWidth="1"/>
    <col min="4" max="4" width="14.44140625" customWidth="1"/>
    <col min="5" max="5" width="11.44140625" customWidth="1"/>
    <col min="6" max="6" width="12.33203125" customWidth="1"/>
    <col min="7" max="7" width="12.21875" customWidth="1"/>
    <col min="9" max="9" width="16" customWidth="1"/>
    <col min="11" max="11" width="11.44140625" customWidth="1"/>
    <col min="12" max="12" width="16" customWidth="1"/>
    <col min="13" max="13" width="10.21875" customWidth="1"/>
    <col min="14" max="14" width="10.33203125" customWidth="1"/>
    <col min="15" max="15" width="9.88671875" customWidth="1"/>
    <col min="16" max="16" width="13.77734375" customWidth="1"/>
    <col min="18" max="18" width="10.109375" customWidth="1"/>
    <col min="19" max="19" width="13.44140625" customWidth="1"/>
    <col min="20" max="20" width="17.44140625" customWidth="1"/>
    <col min="21" max="21" width="17.5546875" customWidth="1"/>
    <col min="22" max="22" width="13.88671875" customWidth="1"/>
    <col min="23" max="23" width="13.77734375" customWidth="1"/>
    <col min="24" max="24" width="12.21875" customWidth="1"/>
    <col min="25" max="25" width="17.88671875" customWidth="1"/>
    <col min="26" max="26" width="10.21875" customWidth="1"/>
    <col min="27" max="27" width="11.109375" customWidth="1"/>
  </cols>
  <sheetData>
    <row r="1" spans="1:7">
      <c r="B1" s="1" t="s">
        <v>33</v>
      </c>
      <c r="C1" s="1"/>
      <c r="D1" s="1"/>
      <c r="E1" s="1"/>
      <c r="F1" s="1"/>
    </row>
    <row r="2" spans="1:7">
      <c r="A2" t="s">
        <v>8</v>
      </c>
      <c r="B2" s="9" t="s">
        <v>0</v>
      </c>
      <c r="C2" s="9" t="s">
        <v>1</v>
      </c>
      <c r="D2" s="9" t="s">
        <v>2</v>
      </c>
      <c r="E2" s="9" t="s">
        <v>9</v>
      </c>
      <c r="F2" s="11" t="s">
        <v>12</v>
      </c>
      <c r="G2" s="8" t="s">
        <v>10</v>
      </c>
    </row>
    <row r="3" spans="1:7">
      <c r="B3" s="9"/>
      <c r="C3" s="9"/>
      <c r="D3" s="9"/>
      <c r="E3" s="9" t="s">
        <v>66</v>
      </c>
      <c r="F3" s="11" t="s">
        <v>11</v>
      </c>
      <c r="G3" s="8" t="s">
        <v>11</v>
      </c>
    </row>
    <row r="4" spans="1:7">
      <c r="A4">
        <v>12550.3</v>
      </c>
      <c r="B4" s="4">
        <v>1</v>
      </c>
      <c r="C4" s="3" t="s">
        <v>40</v>
      </c>
      <c r="D4" s="3" t="s">
        <v>19</v>
      </c>
      <c r="E4" s="4">
        <v>690</v>
      </c>
      <c r="F4" s="5">
        <f>E4/A4</f>
        <v>5.4978765447837905E-2</v>
      </c>
      <c r="G4" s="5">
        <f t="shared" ref="G4:G35" si="0">F4/12</f>
        <v>4.5815637873198251E-3</v>
      </c>
    </row>
    <row r="5" spans="1:7">
      <c r="B5" s="4">
        <v>2</v>
      </c>
      <c r="C5" s="3" t="s">
        <v>34</v>
      </c>
      <c r="D5" s="3" t="s">
        <v>39</v>
      </c>
      <c r="E5" s="4">
        <v>5658.8</v>
      </c>
      <c r="F5" s="5">
        <f>E5/A4</f>
        <v>0.45088962016844225</v>
      </c>
      <c r="G5" s="5">
        <f>F5/12</f>
        <v>3.7574135014036857E-2</v>
      </c>
    </row>
    <row r="6" spans="1:7">
      <c r="B6" s="4">
        <v>3</v>
      </c>
      <c r="C6" s="3" t="s">
        <v>28</v>
      </c>
      <c r="D6" s="3" t="s">
        <v>29</v>
      </c>
      <c r="E6" s="4">
        <v>4750</v>
      </c>
      <c r="F6" s="5">
        <f>E6/A4</f>
        <v>0.3784770085177247</v>
      </c>
      <c r="G6" s="5">
        <f>F6/12</f>
        <v>3.1539750709810389E-2</v>
      </c>
    </row>
    <row r="7" spans="1:7">
      <c r="B7" s="4">
        <v>4</v>
      </c>
      <c r="C7" s="3" t="s">
        <v>49</v>
      </c>
      <c r="D7" s="3" t="s">
        <v>39</v>
      </c>
      <c r="E7" s="4">
        <v>17500</v>
      </c>
      <c r="F7" s="5">
        <f>E7/A4</f>
        <v>1.3943889787495121</v>
      </c>
      <c r="G7" s="5">
        <f>F7/12</f>
        <v>0.11619908156245934</v>
      </c>
    </row>
    <row r="8" spans="1:7">
      <c r="B8" s="4">
        <v>5</v>
      </c>
      <c r="C8" s="3" t="s">
        <v>17</v>
      </c>
      <c r="D8" s="3" t="s">
        <v>52</v>
      </c>
      <c r="E8" s="4">
        <v>3126.24</v>
      </c>
      <c r="F8" s="5">
        <f>E8/A4</f>
        <v>0.2490968343386214</v>
      </c>
      <c r="G8" s="5">
        <f>F8/12</f>
        <v>2.0758069528218449E-2</v>
      </c>
    </row>
    <row r="9" spans="1:7">
      <c r="B9" s="4">
        <v>6</v>
      </c>
      <c r="C9" s="3" t="s">
        <v>18</v>
      </c>
      <c r="D9" s="3" t="s">
        <v>25</v>
      </c>
      <c r="E9" s="4">
        <v>5506</v>
      </c>
      <c r="F9" s="5">
        <f>E9/A4</f>
        <v>0.43871461239970361</v>
      </c>
      <c r="G9" s="5">
        <f>F9/12</f>
        <v>3.6559551033308636E-2</v>
      </c>
    </row>
    <row r="10" spans="1:7">
      <c r="B10" s="4">
        <v>7</v>
      </c>
      <c r="C10" s="4" t="s">
        <v>3</v>
      </c>
      <c r="D10" s="4" t="s">
        <v>4</v>
      </c>
      <c r="E10" s="4">
        <v>817.41</v>
      </c>
      <c r="F10" s="5">
        <f>E10/A4</f>
        <v>6.5130714006836496E-2</v>
      </c>
      <c r="G10" s="7">
        <f t="shared" si="0"/>
        <v>5.4275595005697083E-3</v>
      </c>
    </row>
    <row r="11" spans="1:7">
      <c r="B11" s="4">
        <v>8</v>
      </c>
      <c r="C11" s="3" t="s">
        <v>13</v>
      </c>
      <c r="D11" s="3" t="s">
        <v>36</v>
      </c>
      <c r="E11" s="4">
        <v>31140</v>
      </c>
      <c r="F11" s="5">
        <f>E11/A4</f>
        <v>2.4812155884719886</v>
      </c>
      <c r="G11" s="7">
        <f t="shared" si="0"/>
        <v>0.20676796570599906</v>
      </c>
    </row>
    <row r="12" spans="1:7">
      <c r="B12" s="4">
        <v>9</v>
      </c>
      <c r="C12" s="3" t="s">
        <v>53</v>
      </c>
      <c r="D12" s="3" t="s">
        <v>44</v>
      </c>
      <c r="E12" s="4">
        <v>1050</v>
      </c>
      <c r="F12" s="5">
        <f>E12/A4</f>
        <v>8.3663338724970726E-2</v>
      </c>
      <c r="G12" s="7">
        <f t="shared" si="0"/>
        <v>6.9719448937475602E-3</v>
      </c>
    </row>
    <row r="13" spans="1:7">
      <c r="B13" s="4">
        <v>10</v>
      </c>
      <c r="C13" s="3" t="s">
        <v>21</v>
      </c>
      <c r="D13" s="3" t="s">
        <v>22</v>
      </c>
      <c r="E13" s="4">
        <v>19318</v>
      </c>
      <c r="F13" s="5">
        <f>E13/A4</f>
        <v>1.5392460737990328</v>
      </c>
      <c r="G13" s="7">
        <f t="shared" si="0"/>
        <v>0.12827050614991939</v>
      </c>
    </row>
    <row r="14" spans="1:7">
      <c r="B14" s="4">
        <v>11</v>
      </c>
      <c r="C14" s="3" t="s">
        <v>41</v>
      </c>
      <c r="D14" s="3" t="s">
        <v>50</v>
      </c>
      <c r="E14" s="4">
        <v>52580</v>
      </c>
      <c r="F14" s="5">
        <f>E14/A4</f>
        <v>4.1895412858656771</v>
      </c>
      <c r="G14" s="7">
        <f>F14/12</f>
        <v>0.34912844048880642</v>
      </c>
    </row>
    <row r="15" spans="1:7">
      <c r="B15" s="4">
        <v>12</v>
      </c>
      <c r="C15" s="3" t="s">
        <v>20</v>
      </c>
      <c r="D15" s="10" t="s">
        <v>5</v>
      </c>
      <c r="E15" s="4">
        <v>2646.9</v>
      </c>
      <c r="F15" s="5">
        <f>E15/A4</f>
        <v>0.21090332502011905</v>
      </c>
      <c r="G15" s="7">
        <f t="shared" si="0"/>
        <v>1.757527708500992E-2</v>
      </c>
    </row>
    <row r="16" spans="1:7">
      <c r="B16" s="4">
        <v>13</v>
      </c>
      <c r="C16" s="3" t="s">
        <v>54</v>
      </c>
      <c r="D16" s="10" t="s">
        <v>55</v>
      </c>
      <c r="E16" s="4">
        <v>1994.5</v>
      </c>
      <c r="F16" s="5">
        <f>E16/A4</f>
        <v>0.15892050389233725</v>
      </c>
      <c r="G16" s="7">
        <f t="shared" si="0"/>
        <v>1.3243375324361437E-2</v>
      </c>
    </row>
    <row r="17" spans="2:7">
      <c r="B17" s="4">
        <v>14</v>
      </c>
      <c r="C17" s="3" t="s">
        <v>46</v>
      </c>
      <c r="D17" s="10" t="s">
        <v>29</v>
      </c>
      <c r="E17" s="4">
        <v>880</v>
      </c>
      <c r="F17" s="5">
        <f>E17/A4</f>
        <v>7.0117845788546893E-2</v>
      </c>
      <c r="G17" s="7">
        <f t="shared" ref="G17:G19" si="1">F17/12</f>
        <v>5.843153815712241E-3</v>
      </c>
    </row>
    <row r="18" spans="2:7">
      <c r="B18" s="4">
        <v>15</v>
      </c>
      <c r="C18" s="3" t="s">
        <v>51</v>
      </c>
      <c r="D18" s="10" t="s">
        <v>44</v>
      </c>
      <c r="E18" s="4">
        <v>1058</v>
      </c>
      <c r="F18" s="5">
        <f>E18/A4</f>
        <v>8.4300773686684788E-2</v>
      </c>
      <c r="G18" s="7">
        <f t="shared" si="1"/>
        <v>7.0250644738903993E-3</v>
      </c>
    </row>
    <row r="19" spans="2:7">
      <c r="B19" s="4">
        <v>16</v>
      </c>
      <c r="C19" s="3" t="s">
        <v>58</v>
      </c>
      <c r="D19" s="10" t="s">
        <v>23</v>
      </c>
      <c r="E19" s="4">
        <v>800</v>
      </c>
      <c r="F19" s="5">
        <f>E19/A4</f>
        <v>6.3743496171406261E-2</v>
      </c>
      <c r="G19" s="7">
        <f t="shared" si="1"/>
        <v>5.3119580142838548E-3</v>
      </c>
    </row>
    <row r="20" spans="2:7">
      <c r="B20" s="3">
        <v>17</v>
      </c>
      <c r="C20" s="3" t="s">
        <v>24</v>
      </c>
      <c r="D20" s="10" t="s">
        <v>5</v>
      </c>
      <c r="E20" s="4">
        <v>1493.16</v>
      </c>
      <c r="F20" s="5">
        <f>E20/A4</f>
        <v>0.11897404842912122</v>
      </c>
      <c r="G20" s="7">
        <f t="shared" si="0"/>
        <v>9.9145040357601025E-3</v>
      </c>
    </row>
    <row r="21" spans="2:7">
      <c r="B21" s="3">
        <v>18</v>
      </c>
      <c r="C21" s="3" t="s">
        <v>42</v>
      </c>
      <c r="D21" s="10" t="s">
        <v>23</v>
      </c>
      <c r="E21" s="4">
        <v>400</v>
      </c>
      <c r="F21" s="5">
        <f>E21/A4</f>
        <v>3.187174808570313E-2</v>
      </c>
      <c r="G21" s="7">
        <f t="shared" si="0"/>
        <v>2.6559790071419274E-3</v>
      </c>
    </row>
    <row r="22" spans="2:7">
      <c r="B22" s="3">
        <v>19</v>
      </c>
      <c r="C22" s="3" t="s">
        <v>26</v>
      </c>
      <c r="D22" s="10" t="s">
        <v>5</v>
      </c>
      <c r="E22" s="4">
        <v>78140</v>
      </c>
      <c r="F22" s="5">
        <f>E22/A4</f>
        <v>6.2261459885421067</v>
      </c>
      <c r="G22" s="7">
        <f>F22/12</f>
        <v>0.51884549904517552</v>
      </c>
    </row>
    <row r="23" spans="2:7">
      <c r="B23" s="3">
        <v>20</v>
      </c>
      <c r="C23" s="3" t="s">
        <v>16</v>
      </c>
      <c r="D23" s="10" t="s">
        <v>5</v>
      </c>
      <c r="E23" s="4">
        <v>74285.600000000006</v>
      </c>
      <c r="F23" s="5">
        <f>E23/A4</f>
        <v>5.9190298239882724</v>
      </c>
      <c r="G23" s="7">
        <f>F23/12</f>
        <v>0.49325248533235605</v>
      </c>
    </row>
    <row r="24" spans="2:7">
      <c r="B24" s="3">
        <v>21</v>
      </c>
      <c r="C24" s="3" t="s">
        <v>47</v>
      </c>
      <c r="D24" s="10" t="s">
        <v>37</v>
      </c>
      <c r="E24" s="4">
        <v>7597.3</v>
      </c>
      <c r="F24" s="5">
        <f>E24/A4</f>
        <v>0.60534807932878099</v>
      </c>
      <c r="G24" s="7">
        <f>F24/12</f>
        <v>5.0445673277398413E-2</v>
      </c>
    </row>
    <row r="25" spans="2:7">
      <c r="B25" s="3">
        <v>22</v>
      </c>
      <c r="C25" s="3" t="s">
        <v>30</v>
      </c>
      <c r="D25" s="10" t="s">
        <v>14</v>
      </c>
      <c r="E25" s="4">
        <v>1400</v>
      </c>
      <c r="F25" s="5">
        <f>E25/A4</f>
        <v>0.11155111829996096</v>
      </c>
      <c r="G25" s="7">
        <f t="shared" si="0"/>
        <v>9.295926524996747E-3</v>
      </c>
    </row>
    <row r="26" spans="2:7">
      <c r="B26" s="3">
        <v>23</v>
      </c>
      <c r="C26" s="3" t="s">
        <v>38</v>
      </c>
      <c r="D26" s="10" t="s">
        <v>27</v>
      </c>
      <c r="E26" s="4">
        <v>690</v>
      </c>
      <c r="F26" s="5">
        <f>E26/A4</f>
        <v>5.4978765447837905E-2</v>
      </c>
      <c r="G26" s="7">
        <f>F26/12</f>
        <v>4.5815637873198251E-3</v>
      </c>
    </row>
    <row r="27" spans="2:7">
      <c r="B27" s="3">
        <v>24</v>
      </c>
      <c r="C27" s="3" t="s">
        <v>35</v>
      </c>
      <c r="D27" s="10" t="s">
        <v>14</v>
      </c>
      <c r="E27" s="4">
        <v>80</v>
      </c>
      <c r="F27" s="5">
        <f>E27/A4</f>
        <v>6.3743496171406264E-3</v>
      </c>
      <c r="G27" s="7">
        <f>F27/12</f>
        <v>5.311958014283855E-4</v>
      </c>
    </row>
    <row r="28" spans="2:7">
      <c r="B28" s="4">
        <v>25</v>
      </c>
      <c r="C28" s="3" t="s">
        <v>15</v>
      </c>
      <c r="D28" s="3" t="s">
        <v>5</v>
      </c>
      <c r="E28" s="4">
        <v>190932.17</v>
      </c>
      <c r="F28" s="5">
        <f>E28/A4</f>
        <v>15.213355059241614</v>
      </c>
      <c r="G28" s="7">
        <f t="shared" si="0"/>
        <v>1.2677795882701346</v>
      </c>
    </row>
    <row r="29" spans="2:7">
      <c r="B29" s="4">
        <v>26</v>
      </c>
      <c r="C29" s="3" t="s">
        <v>45</v>
      </c>
      <c r="D29" s="3" t="s">
        <v>29</v>
      </c>
      <c r="E29" s="4">
        <v>3100</v>
      </c>
      <c r="F29" s="5">
        <f>E29/A4</f>
        <v>0.24700604766419929</v>
      </c>
      <c r="G29" s="7">
        <f>F29/12</f>
        <v>2.058383730534994E-2</v>
      </c>
    </row>
    <row r="30" spans="2:7">
      <c r="B30" s="4">
        <v>27</v>
      </c>
      <c r="C30" s="3" t="s">
        <v>43</v>
      </c>
      <c r="D30" s="3" t="s">
        <v>44</v>
      </c>
      <c r="E30" s="4">
        <v>644.6</v>
      </c>
      <c r="F30" s="5">
        <f>E30/A4</f>
        <v>5.1361322040110596E-2</v>
      </c>
      <c r="G30" s="7">
        <f>F30/12</f>
        <v>4.2801101700092161E-3</v>
      </c>
    </row>
    <row r="31" spans="2:7">
      <c r="B31" s="4">
        <v>28</v>
      </c>
      <c r="C31" s="3" t="s">
        <v>48</v>
      </c>
      <c r="D31" s="3" t="s">
        <v>29</v>
      </c>
      <c r="E31" s="4">
        <v>100</v>
      </c>
      <c r="F31" s="5">
        <f>E31/A4</f>
        <v>7.9679370214257826E-3</v>
      </c>
      <c r="G31" s="7">
        <f>F31/12</f>
        <v>6.6399475178548185E-4</v>
      </c>
    </row>
    <row r="32" spans="2:7">
      <c r="B32" s="4">
        <v>29</v>
      </c>
      <c r="C32" s="3" t="s">
        <v>57</v>
      </c>
      <c r="D32" s="3" t="s">
        <v>56</v>
      </c>
      <c r="E32" s="4">
        <v>1931</v>
      </c>
      <c r="F32" s="5">
        <f>E32/A4</f>
        <v>0.15386086388373188</v>
      </c>
      <c r="G32" s="7">
        <f>F32/12</f>
        <v>1.2821738656977657E-2</v>
      </c>
    </row>
    <row r="33" spans="1:7">
      <c r="B33" s="4">
        <v>30</v>
      </c>
      <c r="C33" s="3" t="s">
        <v>31</v>
      </c>
      <c r="D33" s="3" t="s">
        <v>5</v>
      </c>
      <c r="E33" s="4">
        <v>99314.8</v>
      </c>
      <c r="F33" s="5">
        <f>E33/A4</f>
        <v>7.9133407169549743</v>
      </c>
      <c r="G33" s="7">
        <f>F33/12</f>
        <v>0.6594450597462479</v>
      </c>
    </row>
    <row r="34" spans="1:7">
      <c r="B34" s="4">
        <v>31</v>
      </c>
      <c r="C34" s="3" t="s">
        <v>65</v>
      </c>
      <c r="D34" s="4" t="s">
        <v>5</v>
      </c>
      <c r="E34" s="4">
        <v>331327.92</v>
      </c>
      <c r="F34" s="5">
        <f>E34/A4</f>
        <v>26.4</v>
      </c>
      <c r="G34" s="7">
        <f t="shared" si="0"/>
        <v>2.1999999999999997</v>
      </c>
    </row>
    <row r="35" spans="1:7">
      <c r="B35" s="4">
        <v>32</v>
      </c>
      <c r="C35" s="4" t="s">
        <v>6</v>
      </c>
      <c r="D35" s="4" t="s">
        <v>5</v>
      </c>
      <c r="E35" s="4">
        <v>30443.94</v>
      </c>
      <c r="F35" s="5">
        <f>E35/A4</f>
        <v>2.4257539660406526</v>
      </c>
      <c r="G35" s="7">
        <f t="shared" si="0"/>
        <v>0.20214616383672104</v>
      </c>
    </row>
    <row r="36" spans="1:7">
      <c r="C36" s="1" t="s">
        <v>7</v>
      </c>
      <c r="D36" s="1"/>
      <c r="E36" s="1">
        <f>SUM(E4:E35)</f>
        <v>971396.33999999985</v>
      </c>
      <c r="F36" s="6">
        <f>SUM(F4:F35)</f>
        <v>77.400248599635077</v>
      </c>
      <c r="G36" s="6">
        <f>SUM(G4:G35)</f>
        <v>6.4500207166362564</v>
      </c>
    </row>
    <row r="37" spans="1:7">
      <c r="C37" s="1"/>
      <c r="D37" s="1"/>
      <c r="E37" s="1"/>
      <c r="F37" s="6"/>
      <c r="G37" s="6"/>
    </row>
    <row r="38" spans="1:7">
      <c r="A38">
        <v>1</v>
      </c>
      <c r="B38" t="s">
        <v>59</v>
      </c>
    </row>
    <row r="39" spans="1:7">
      <c r="A39">
        <v>2</v>
      </c>
      <c r="B39" t="s">
        <v>32</v>
      </c>
    </row>
    <row r="40" spans="1:7">
      <c r="A40">
        <v>3</v>
      </c>
      <c r="B40" t="s">
        <v>60</v>
      </c>
    </row>
    <row r="41" spans="1:7">
      <c r="A41">
        <v>4</v>
      </c>
      <c r="B41" t="s">
        <v>63</v>
      </c>
    </row>
    <row r="42" spans="1:7">
      <c r="A42">
        <v>5</v>
      </c>
      <c r="B42" t="s">
        <v>61</v>
      </c>
    </row>
    <row r="43" spans="1:7">
      <c r="A43">
        <v>6</v>
      </c>
      <c r="B43" t="s">
        <v>62</v>
      </c>
    </row>
    <row r="45" spans="1:7">
      <c r="B45" s="2"/>
      <c r="C45" s="2"/>
    </row>
    <row r="46" spans="1:7">
      <c r="B46" t="s">
        <v>64</v>
      </c>
    </row>
  </sheetData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2016-03-18T06:10:55Z</dcterms:modified>
</cp:coreProperties>
</file>